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8675" windowHeight="670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D40" i="1"/>
  <c r="D38"/>
  <c r="O46"/>
  <c r="D46"/>
  <c r="E46"/>
  <c r="F46"/>
  <c r="G46"/>
  <c r="H46"/>
  <c r="I46"/>
  <c r="J46"/>
  <c r="K46"/>
  <c r="L46"/>
  <c r="M46"/>
  <c r="N46"/>
  <c r="D50"/>
  <c r="O11"/>
  <c r="C56" l="1"/>
  <c r="Q56" s="1"/>
  <c r="C46"/>
  <c r="Q46" s="1"/>
  <c r="C36"/>
  <c r="Q36" s="1"/>
  <c r="C26"/>
  <c r="C16"/>
  <c r="I8"/>
  <c r="D8"/>
  <c r="E8"/>
  <c r="F8"/>
  <c r="G8"/>
  <c r="H8"/>
  <c r="J8"/>
  <c r="K8"/>
  <c r="L8"/>
  <c r="M8"/>
  <c r="N8"/>
  <c r="O8"/>
  <c r="P8"/>
  <c r="C8"/>
  <c r="P26"/>
  <c r="D16"/>
  <c r="E16"/>
  <c r="F16"/>
  <c r="G16"/>
  <c r="H16"/>
  <c r="I16"/>
  <c r="J16"/>
  <c r="K16"/>
  <c r="L16"/>
  <c r="M16"/>
  <c r="N16"/>
  <c r="O16"/>
  <c r="D26"/>
  <c r="E26"/>
  <c r="F26"/>
  <c r="G26"/>
  <c r="H26"/>
  <c r="I26"/>
  <c r="J26"/>
  <c r="K26"/>
  <c r="L26"/>
  <c r="M26"/>
  <c r="N26"/>
  <c r="O26"/>
  <c r="D36"/>
  <c r="E36"/>
  <c r="F36"/>
  <c r="G36"/>
  <c r="H36"/>
  <c r="I36"/>
  <c r="K36"/>
  <c r="L36"/>
  <c r="M36"/>
  <c r="N36"/>
  <c r="O36"/>
  <c r="E56"/>
  <c r="F56"/>
  <c r="G56"/>
  <c r="H56"/>
  <c r="I56"/>
  <c r="J56"/>
  <c r="K56"/>
  <c r="L56"/>
  <c r="M56"/>
  <c r="N56"/>
  <c r="O56"/>
  <c r="D56"/>
  <c r="Q58"/>
  <c r="Q57"/>
  <c r="P56"/>
  <c r="Q55"/>
  <c r="Q54"/>
  <c r="Q53"/>
  <c r="Q52"/>
  <c r="Q51"/>
  <c r="Q50"/>
  <c r="Q49"/>
  <c r="Q48"/>
  <c r="Q47"/>
  <c r="P46"/>
  <c r="Q45"/>
  <c r="Q44"/>
  <c r="Q43"/>
  <c r="Q42"/>
  <c r="Q41"/>
  <c r="Q40"/>
  <c r="Q39"/>
  <c r="Q38"/>
  <c r="Q37"/>
  <c r="P36"/>
  <c r="Q34"/>
  <c r="Q33"/>
  <c r="Q32"/>
  <c r="Q31"/>
  <c r="Q30"/>
  <c r="Q27"/>
  <c r="Q25"/>
  <c r="Q24"/>
  <c r="Q23"/>
  <c r="Q22"/>
  <c r="Q21"/>
  <c r="Q20"/>
  <c r="Q19"/>
  <c r="Q18"/>
  <c r="Q17"/>
  <c r="P16"/>
  <c r="Q15"/>
  <c r="Q14"/>
  <c r="Q13"/>
  <c r="Q12"/>
  <c r="Q11"/>
  <c r="Q10"/>
  <c r="Q9"/>
  <c r="L6" l="1"/>
  <c r="H6"/>
  <c r="D6"/>
  <c r="O6"/>
  <c r="K6"/>
  <c r="G6"/>
  <c r="M6"/>
  <c r="I6"/>
  <c r="E6"/>
  <c r="N6"/>
  <c r="F6"/>
  <c r="Q8"/>
  <c r="C6"/>
  <c r="Q16"/>
  <c r="P6"/>
  <c r="J36"/>
  <c r="J6" s="1"/>
  <c r="Q35"/>
  <c r="Q26" s="1"/>
  <c r="Q6" l="1"/>
</calcChain>
</file>

<file path=xl/sharedStrings.xml><?xml version="1.0" encoding="utf-8"?>
<sst xmlns="http://schemas.openxmlformats.org/spreadsheetml/2006/main" count="91" uniqueCount="91">
  <si>
    <t>NORMA para establecer la estructura del Calendario del Presupuesto de Egresos base mensual.</t>
  </si>
  <si>
    <t xml:space="preserve">Con fundamento en los artículos 9, fracciones I y IX, 14 y 66, segundo párrafo, de la Ley General de Contabilidad Gubernamental y Cuarto Transitorio del Decreto por el que se reforma y adiciona la Ley General de Contabilidad Gubernamental, para transparentar y armonizar la información financiera relativa a la aplicación de recursos públicos en los distintos órdenes de gobierno publicado en el Diario Oficial de la Federación el 12 de noviembre de 2012 se emite la: Norma para establecer la estructura del Calendario del Presupuesto de Egresos base mensual. </t>
  </si>
  <si>
    <t>MUNICIPIO DE SAN JOAQUIN, QUERETARO</t>
  </si>
  <si>
    <t>Anual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</si>
  <si>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</si>
  <si>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</si>
  <si>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</si>
  <si>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</si>
  <si>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</si>
  <si>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</si>
  <si>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</si>
  <si>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</si>
  <si>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</si>
  <si>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</si>
  <si>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</si>
  <si>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</si>
  <si>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</si>
  <si>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</si>
  <si>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</si>
  <si>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</si>
  <si>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</si>
  <si>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</si>
  <si>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</si>
  <si>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</si>
  <si>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</si>
  <si>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</si>
  <si>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</si>
  <si>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</si>
  <si>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</si>
  <si>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</si>
  <si>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</si>
  <si>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</si>
  <si>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</si>
  <si>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</si>
  <si>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</si>
  <si>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</si>
  <si>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</si>
  <si>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</si>
  <si>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</si>
  <si>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</si>
  <si>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</si>
  <si>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</si>
  <si>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</si>
  <si>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</si>
  <si>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</si>
  <si>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</si>
  <si>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</si>
  <si>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</si>
  <si>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</si>
  <si>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</si>
  <si>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</si>
  <si>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</si>
  <si>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</si>
  <si>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</si>
  <si>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</si>
  <si>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</si>
  <si>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</si>
  <si>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</si>
  <si>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</si>
  <si>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</si>
  <si>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</si>
  <si>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</si>
  <si>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</si>
  <si>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</si>
  <si>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</si>
  <si>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</si>
  <si>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Publico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</si>
  <si>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</si>
  <si>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</si>
  <si>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</si>
  <si>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</si>
  <si>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</si>
  <si>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</si>
  <si>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</si>
  <si>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</si>
  <si>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</si>
  <si>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</si>
  <si>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</si>
  <si>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</si>
  <si>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</si>
  <si>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</si>
  <si>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</si>
  <si>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</si>
  <si>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</si>
  <si>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</si>
  <si>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</si>
  <si>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</si>
  <si>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</si>
  <si>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</si>
  <si>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.</t>
  </si>
  <si>
    <t>Calendario del Presupuesto de Egresos del Ejercicio Fiscal 2018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</si>
</sst>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8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44" fontId="2" fillId="0" borderId="0" xfId="1" applyFont="1"/>
    <xf numFmtId="0" fontId="6" fillId="0" borderId="0" xfId="0" applyFont="1"/>
    <xf numFmtId="44" fontId="6" fillId="0" borderId="0" xfId="1" applyFont="1"/>
    <xf numFmtId="0" fontId="8" fillId="0" borderId="0" xfId="0" applyFont="1"/>
    <xf numFmtId="44" fontId="8" fillId="0" borderId="0" xfId="1" applyFont="1"/>
    <xf numFmtId="0" fontId="10" fillId="0" borderId="7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4" fontId="12" fillId="0" borderId="0" xfId="1" applyFont="1"/>
    <xf numFmtId="0" fontId="13" fillId="2" borderId="9" xfId="0" applyFont="1" applyFill="1" applyBorder="1" applyAlignment="1">
      <alignment horizontal="center" vertical="top" wrapText="1"/>
    </xf>
    <xf numFmtId="44" fontId="14" fillId="2" borderId="8" xfId="0" applyNumberFormat="1" applyFont="1" applyFill="1" applyBorder="1" applyAlignment="1">
      <alignment horizontal="center" vertical="top" wrapText="1"/>
    </xf>
    <xf numFmtId="44" fontId="15" fillId="0" borderId="0" xfId="0" applyNumberFormat="1" applyFont="1"/>
    <xf numFmtId="0" fontId="15" fillId="0" borderId="0" xfId="0" applyFont="1"/>
    <xf numFmtId="0" fontId="13" fillId="3" borderId="10" xfId="0" applyFont="1" applyFill="1" applyBorder="1" applyAlignment="1">
      <alignment horizontal="justify" vertical="top" wrapText="1"/>
    </xf>
    <xf numFmtId="44" fontId="14" fillId="3" borderId="11" xfId="1" applyFont="1" applyFill="1" applyBorder="1" applyAlignment="1">
      <alignment vertical="top" wrapText="1"/>
    </xf>
    <xf numFmtId="44" fontId="17" fillId="0" borderId="0" xfId="1" applyFont="1"/>
    <xf numFmtId="44" fontId="17" fillId="0" borderId="0" xfId="0" applyNumberFormat="1" applyFont="1"/>
    <xf numFmtId="0" fontId="17" fillId="0" borderId="0" xfId="0" applyFont="1"/>
    <xf numFmtId="0" fontId="10" fillId="0" borderId="12" xfId="0" applyFont="1" applyBorder="1" applyAlignment="1">
      <alignment horizontal="justify" vertical="top" wrapText="1"/>
    </xf>
    <xf numFmtId="44" fontId="11" fillId="0" borderId="13" xfId="1" applyFont="1" applyBorder="1" applyAlignment="1">
      <alignment vertical="top" wrapText="1"/>
    </xf>
    <xf numFmtId="44" fontId="2" fillId="0" borderId="0" xfId="0" applyNumberFormat="1" applyFont="1"/>
    <xf numFmtId="44" fontId="11" fillId="0" borderId="14" xfId="1" applyFont="1" applyBorder="1" applyAlignment="1">
      <alignment vertical="top" wrapText="1"/>
    </xf>
    <xf numFmtId="0" fontId="10" fillId="0" borderId="15" xfId="0" applyFont="1" applyBorder="1" applyAlignment="1">
      <alignment horizontal="justify" vertical="top" wrapText="1"/>
    </xf>
    <xf numFmtId="44" fontId="11" fillId="0" borderId="16" xfId="1" applyFont="1" applyBorder="1" applyAlignment="1">
      <alignment vertical="top" wrapText="1"/>
    </xf>
    <xf numFmtId="44" fontId="11" fillId="0" borderId="17" xfId="1" applyFont="1" applyBorder="1" applyAlignment="1">
      <alignment vertical="top" wrapText="1"/>
    </xf>
    <xf numFmtId="44" fontId="2" fillId="4" borderId="0" xfId="0" applyNumberFormat="1" applyFont="1" applyFill="1"/>
    <xf numFmtId="44" fontId="13" fillId="3" borderId="10" xfId="1" applyFont="1" applyFill="1" applyBorder="1" applyAlignment="1">
      <alignment horizontal="justify" vertical="top" wrapText="1"/>
    </xf>
    <xf numFmtId="44" fontId="18" fillId="3" borderId="11" xfId="1" applyFont="1" applyFill="1" applyBorder="1" applyAlignment="1">
      <alignment vertical="top" wrapText="1"/>
    </xf>
    <xf numFmtId="44" fontId="18" fillId="3" borderId="18" xfId="1" applyFont="1" applyFill="1" applyBorder="1" applyAlignment="1">
      <alignment vertical="top" wrapText="1"/>
    </xf>
    <xf numFmtId="44" fontId="11" fillId="0" borderId="19" xfId="1" applyFont="1" applyBorder="1" applyAlignment="1">
      <alignment vertical="top" wrapText="1"/>
    </xf>
    <xf numFmtId="0" fontId="10" fillId="0" borderId="20" xfId="0" applyFont="1" applyBorder="1" applyAlignment="1">
      <alignment horizontal="justify" vertical="top" wrapText="1"/>
    </xf>
    <xf numFmtId="0" fontId="10" fillId="0" borderId="21" xfId="0" applyFont="1" applyBorder="1" applyAlignment="1">
      <alignment horizontal="justify" vertical="top" wrapText="1"/>
    </xf>
    <xf numFmtId="44" fontId="11" fillId="0" borderId="22" xfId="1" applyFont="1" applyBorder="1" applyAlignment="1">
      <alignment vertical="top" wrapText="1"/>
    </xf>
    <xf numFmtId="44" fontId="11" fillId="0" borderId="23" xfId="1" applyFont="1" applyBorder="1" applyAlignment="1">
      <alignment vertical="top" wrapText="1"/>
    </xf>
    <xf numFmtId="44" fontId="11" fillId="0" borderId="13" xfId="1" applyFont="1" applyBorder="1" applyAlignment="1">
      <alignment horizontal="right" wrapText="1"/>
    </xf>
    <xf numFmtId="44" fontId="14" fillId="2" borderId="8" xfId="1" applyFont="1" applyFill="1" applyBorder="1" applyAlignment="1">
      <alignment horizontal="right" vertical="top" wrapText="1"/>
    </xf>
    <xf numFmtId="44" fontId="14" fillId="3" borderId="11" xfId="1" applyFont="1" applyFill="1" applyBorder="1" applyAlignment="1">
      <alignment horizontal="right" vertical="top" wrapText="1"/>
    </xf>
    <xf numFmtId="44" fontId="11" fillId="0" borderId="13" xfId="1" applyFont="1" applyBorder="1" applyAlignment="1">
      <alignment horizontal="right" vertical="top" wrapText="1"/>
    </xf>
    <xf numFmtId="44" fontId="14" fillId="3" borderId="24" xfId="1" applyFont="1" applyFill="1" applyBorder="1" applyAlignment="1">
      <alignment horizontal="right" vertical="top" wrapText="1"/>
    </xf>
    <xf numFmtId="44" fontId="11" fillId="0" borderId="25" xfId="1" applyFont="1" applyBorder="1" applyAlignment="1">
      <alignment horizontal="right" vertical="top" wrapText="1"/>
    </xf>
    <xf numFmtId="44" fontId="11" fillId="0" borderId="16" xfId="1" applyFont="1" applyBorder="1" applyAlignment="1">
      <alignment horizontal="right" vertical="top" wrapText="1"/>
    </xf>
    <xf numFmtId="44" fontId="18" fillId="3" borderId="18" xfId="1" applyFont="1" applyFill="1" applyBorder="1" applyAlignment="1">
      <alignment horizontal="right" vertical="top" wrapText="1"/>
    </xf>
    <xf numFmtId="44" fontId="11" fillId="0" borderId="19" xfId="1" applyFont="1" applyBorder="1" applyAlignment="1">
      <alignment horizontal="right" vertical="top" wrapText="1"/>
    </xf>
    <xf numFmtId="44" fontId="18" fillId="3" borderId="11" xfId="1" applyFont="1" applyFill="1" applyBorder="1" applyAlignment="1">
      <alignment horizontal="right" vertical="top" wrapText="1"/>
    </xf>
    <xf numFmtId="0" fontId="10" fillId="0" borderId="26" xfId="0" applyFont="1" applyBorder="1" applyAlignment="1">
      <alignment horizontal="justify" vertical="top" wrapText="1"/>
    </xf>
    <xf numFmtId="44" fontId="11" fillId="0" borderId="19" xfId="1" applyFont="1" applyBorder="1" applyAlignment="1">
      <alignment horizontal="right" wrapText="1"/>
    </xf>
    <xf numFmtId="44" fontId="11" fillId="0" borderId="27" xfId="1" applyFont="1" applyBorder="1" applyAlignment="1">
      <alignment vertical="top" wrapText="1"/>
    </xf>
    <xf numFmtId="44" fontId="11" fillId="0" borderId="28" xfId="1" applyFont="1" applyBorder="1" applyAlignment="1">
      <alignment vertical="top" wrapText="1"/>
    </xf>
    <xf numFmtId="44" fontId="14" fillId="3" borderId="29" xfId="1" applyFont="1" applyFill="1" applyBorder="1" applyAlignment="1">
      <alignment horizontal="right" vertical="top" wrapText="1"/>
    </xf>
    <xf numFmtId="0" fontId="13" fillId="3" borderId="30" xfId="0" applyFont="1" applyFill="1" applyBorder="1" applyAlignment="1">
      <alignment horizontal="justify" vertical="top" wrapText="1"/>
    </xf>
    <xf numFmtId="44" fontId="18" fillId="3" borderId="29" xfId="1" applyFont="1" applyFill="1" applyBorder="1" applyAlignment="1">
      <alignment vertical="top" wrapText="1"/>
    </xf>
    <xf numFmtId="44" fontId="11" fillId="0" borderId="13" xfId="1" applyFont="1" applyBorder="1" applyAlignment="1">
      <alignment horizontal="right" vertical="center" wrapText="1"/>
    </xf>
    <xf numFmtId="44" fontId="11" fillId="0" borderId="22" xfId="1" applyFont="1" applyBorder="1" applyAlignment="1">
      <alignment vertical="center" wrapText="1"/>
    </xf>
    <xf numFmtId="44" fontId="11" fillId="0" borderId="13" xfId="1" applyFont="1" applyBorder="1" applyAlignment="1">
      <alignment vertical="center" wrapText="1"/>
    </xf>
    <xf numFmtId="44" fontId="11" fillId="0" borderId="14" xfId="1" applyFont="1" applyBorder="1" applyAlignment="1">
      <alignment vertical="center" wrapText="1"/>
    </xf>
    <xf numFmtId="44" fontId="11" fillId="0" borderId="19" xfId="1" applyFont="1" applyBorder="1" applyAlignment="1">
      <alignment horizontal="right" vertical="center" wrapText="1"/>
    </xf>
    <xf numFmtId="44" fontId="14" fillId="3" borderId="31" xfId="1" applyFont="1" applyFill="1" applyBorder="1" applyAlignment="1">
      <alignment vertical="top" wrapText="1"/>
    </xf>
    <xf numFmtId="44" fontId="18" fillId="3" borderId="31" xfId="1" applyFont="1" applyFill="1" applyBorder="1" applyAlignment="1">
      <alignment vertical="top" wrapText="1"/>
    </xf>
    <xf numFmtId="0" fontId="16" fillId="0" borderId="32" xfId="0" applyFont="1" applyBorder="1"/>
    <xf numFmtId="44" fontId="2" fillId="0" borderId="0" xfId="1" applyFont="1" applyBorder="1" applyAlignment="1">
      <alignment horizontal="right"/>
    </xf>
    <xf numFmtId="0" fontId="2" fillId="0" borderId="0" xfId="0" applyFont="1" applyBorder="1"/>
    <xf numFmtId="0" fontId="2" fillId="0" borderId="33" xfId="0" applyFont="1" applyBorder="1"/>
    <xf numFmtId="44" fontId="14" fillId="3" borderId="34" xfId="1" applyFont="1" applyFill="1" applyBorder="1" applyAlignment="1">
      <alignment vertical="top" wrapText="1"/>
    </xf>
    <xf numFmtId="44" fontId="18" fillId="3" borderId="35" xfId="1" applyFont="1" applyFill="1" applyBorder="1" applyAlignment="1">
      <alignment vertical="top" wrapText="1"/>
    </xf>
    <xf numFmtId="0" fontId="13" fillId="3" borderId="36" xfId="0" applyFont="1" applyFill="1" applyBorder="1" applyAlignment="1">
      <alignment horizontal="justify" vertical="top" wrapText="1"/>
    </xf>
    <xf numFmtId="44" fontId="18" fillId="3" borderId="37" xfId="1" applyFont="1" applyFill="1" applyBorder="1" applyAlignment="1">
      <alignment vertical="top" wrapText="1"/>
    </xf>
    <xf numFmtId="0" fontId="10" fillId="0" borderId="38" xfId="0" applyFont="1" applyBorder="1" applyAlignment="1">
      <alignment horizontal="justify" vertical="top" wrapText="1"/>
    </xf>
    <xf numFmtId="44" fontId="18" fillId="3" borderId="34" xfId="1" applyFont="1" applyFill="1" applyBorder="1" applyAlignment="1">
      <alignment vertical="top" wrapText="1"/>
    </xf>
    <xf numFmtId="0" fontId="13" fillId="3" borderId="39" xfId="0" applyFont="1" applyFill="1" applyBorder="1" applyAlignment="1">
      <alignment horizontal="justify" vertical="top" wrapText="1"/>
    </xf>
    <xf numFmtId="44" fontId="18" fillId="3" borderId="25" xfId="1" applyFont="1" applyFill="1" applyBorder="1" applyAlignment="1">
      <alignment horizontal="right" vertical="top" wrapText="1"/>
    </xf>
    <xf numFmtId="44" fontId="18" fillId="3" borderId="25" xfId="1" applyFont="1" applyFill="1" applyBorder="1" applyAlignment="1">
      <alignment vertical="top" wrapText="1"/>
    </xf>
    <xf numFmtId="44" fontId="18" fillId="3" borderId="40" xfId="1" applyFont="1" applyFill="1" applyBorder="1" applyAlignment="1">
      <alignment vertical="top" wrapText="1"/>
    </xf>
    <xf numFmtId="44" fontId="11" fillId="0" borderId="22" xfId="1" applyFont="1" applyBorder="1" applyAlignment="1">
      <alignment horizontal="center" vertical="center" wrapText="1"/>
    </xf>
    <xf numFmtId="44" fontId="11" fillId="0" borderId="13" xfId="1" applyFont="1" applyBorder="1" applyAlignment="1">
      <alignment horizontal="center" vertical="center" wrapText="1"/>
    </xf>
    <xf numFmtId="44" fontId="11" fillId="0" borderId="14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00"/>
  <sheetViews>
    <sheetView tabSelected="1" workbookViewId="0">
      <selection activeCell="B3" sqref="B3:O3"/>
    </sheetView>
  </sheetViews>
  <sheetFormatPr baseColWidth="10" defaultRowHeight="11.25"/>
  <cols>
    <col min="1" max="1" width="12.85546875" style="1" bestFit="1" customWidth="1"/>
    <col min="2" max="2" width="48" style="1" customWidth="1"/>
    <col min="3" max="3" width="17" style="1" customWidth="1"/>
    <col min="4" max="4" width="15.5703125" style="1" customWidth="1"/>
    <col min="5" max="5" width="13.5703125" style="1" customWidth="1"/>
    <col min="6" max="6" width="14" style="1" customWidth="1"/>
    <col min="7" max="7" width="13.42578125" style="1" customWidth="1"/>
    <col min="8" max="8" width="14" style="1" customWidth="1"/>
    <col min="9" max="9" width="14.5703125" style="1" customWidth="1"/>
    <col min="10" max="10" width="15.85546875" style="1" customWidth="1"/>
    <col min="11" max="11" width="14.42578125" style="1" customWidth="1"/>
    <col min="12" max="12" width="15.42578125" style="1" customWidth="1"/>
    <col min="13" max="13" width="14" style="1" customWidth="1"/>
    <col min="14" max="14" width="13.28515625" style="1" customWidth="1"/>
    <col min="15" max="15" width="14.7109375" style="1" customWidth="1"/>
    <col min="16" max="16" width="14.28515625" style="2" hidden="1" customWidth="1"/>
    <col min="17" max="17" width="15.42578125" style="1" hidden="1" customWidth="1"/>
    <col min="18" max="18" width="15.42578125" style="1" bestFit="1" customWidth="1"/>
    <col min="19" max="19" width="13.42578125" style="1" bestFit="1" customWidth="1"/>
    <col min="20" max="20" width="16.28515625" style="1" customWidth="1"/>
    <col min="21" max="21" width="13.42578125" style="1" bestFit="1" customWidth="1"/>
    <col min="22" max="16384" width="11.42578125" style="1"/>
  </cols>
  <sheetData>
    <row r="1" spans="1:32" ht="36" customHeight="1">
      <c r="B1" s="77" t="s">
        <v>0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32" ht="39.75" customHeight="1" thickBot="1">
      <c r="B2" s="79" t="s">
        <v>1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32" s="3" customFormat="1" ht="38.25" customHeight="1" thickBot="1">
      <c r="B3" s="80" t="s">
        <v>2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2"/>
      <c r="P3" s="4"/>
      <c r="R3" s="1"/>
      <c r="S3" s="1"/>
      <c r="T3" s="1"/>
      <c r="U3" s="1"/>
    </row>
    <row r="4" spans="1:32" s="5" customFormat="1" ht="13.5" thickBot="1">
      <c r="B4" s="83" t="s">
        <v>90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5"/>
      <c r="P4" s="6"/>
      <c r="R4" s="1"/>
      <c r="S4" s="1"/>
      <c r="T4" s="1"/>
      <c r="U4" s="1"/>
    </row>
    <row r="5" spans="1:32" ht="15.75" thickBot="1">
      <c r="A5" s="5"/>
      <c r="B5" s="7"/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8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9" t="s">
        <v>15</v>
      </c>
      <c r="Q5" s="10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2" s="14" customFormat="1" ht="13.5" thickBot="1">
      <c r="A6" s="5"/>
      <c r="B6" s="11" t="s">
        <v>16</v>
      </c>
      <c r="C6" s="37">
        <f>+C8+C16+C26+C36+C46+C56+C60+C68+C72+C79</f>
        <v>101176948</v>
      </c>
      <c r="D6" s="12">
        <f t="shared" ref="D6:O6" si="0">+D8+D16+D26+D36+D46+D56+D60+D68+D72+D79</f>
        <v>5579619.5448333342</v>
      </c>
      <c r="E6" s="12">
        <f t="shared" si="0"/>
        <v>4698126.2848333344</v>
      </c>
      <c r="F6" s="12">
        <f t="shared" si="0"/>
        <v>6582404.8860333348</v>
      </c>
      <c r="G6" s="12">
        <f t="shared" si="0"/>
        <v>8178982.3560333354</v>
      </c>
      <c r="H6" s="12">
        <f t="shared" si="0"/>
        <v>5938240.086033335</v>
      </c>
      <c r="I6" s="12">
        <f t="shared" si="0"/>
        <v>7073001.4277000017</v>
      </c>
      <c r="J6" s="12">
        <f t="shared" si="0"/>
        <v>8932035.5577000007</v>
      </c>
      <c r="K6" s="12">
        <f t="shared" si="0"/>
        <v>12378692.757700002</v>
      </c>
      <c r="L6" s="12">
        <f t="shared" si="0"/>
        <v>12490460.117699999</v>
      </c>
      <c r="M6" s="12">
        <f t="shared" si="0"/>
        <v>7875524.1977000013</v>
      </c>
      <c r="N6" s="12">
        <f t="shared" si="0"/>
        <v>8647679.5177000016</v>
      </c>
      <c r="O6" s="12">
        <f t="shared" si="0"/>
        <v>12802181.266033333</v>
      </c>
      <c r="P6" s="12">
        <f t="shared" ref="P6" si="1">+P8+P16+P26+P36+P46+P56+P60+P68+P72+P79</f>
        <v>35525530.350000001</v>
      </c>
      <c r="Q6" s="13">
        <f>+Q8+Q16+Q26+Q36+Q46+Q56</f>
        <v>64909066.100000001</v>
      </c>
      <c r="R6" s="1"/>
      <c r="S6" s="1"/>
      <c r="T6" s="1"/>
      <c r="U6" s="1"/>
      <c r="V6" s="5"/>
      <c r="W6" s="5"/>
      <c r="X6" s="5"/>
      <c r="Y6" s="5"/>
      <c r="Z6" s="5"/>
      <c r="AA6" s="5"/>
      <c r="AB6" s="5"/>
      <c r="AC6" s="5"/>
      <c r="AD6" s="5"/>
      <c r="AE6" s="5"/>
      <c r="AF6" s="1"/>
    </row>
    <row r="7" spans="1:32" ht="13.5" thickBot="1">
      <c r="A7" s="5"/>
      <c r="B7" s="60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2" s="19" customFormat="1" ht="12.75">
      <c r="A8" s="5"/>
      <c r="B8" s="15" t="s">
        <v>17</v>
      </c>
      <c r="C8" s="38">
        <f>SUM(C9:C15)</f>
        <v>39465000</v>
      </c>
      <c r="D8" s="16">
        <f t="shared" ref="D8:Q8" si="2">SUM(D9:D15)</f>
        <v>2729698.8990000007</v>
      </c>
      <c r="E8" s="16">
        <f t="shared" si="2"/>
        <v>2736407.6590000005</v>
      </c>
      <c r="F8" s="16">
        <f t="shared" si="2"/>
        <v>2785422.4502000008</v>
      </c>
      <c r="G8" s="16">
        <f t="shared" si="2"/>
        <v>2793666.3802000005</v>
      </c>
      <c r="H8" s="16">
        <f t="shared" si="2"/>
        <v>2927410.6802000008</v>
      </c>
      <c r="I8" s="16">
        <f t="shared" si="2"/>
        <v>2791424.0402000006</v>
      </c>
      <c r="J8" s="16">
        <f t="shared" si="2"/>
        <v>3016586.9002000005</v>
      </c>
      <c r="K8" s="16">
        <f t="shared" si="2"/>
        <v>2806527.9902000008</v>
      </c>
      <c r="L8" s="16">
        <f t="shared" si="2"/>
        <v>5889463.4302000012</v>
      </c>
      <c r="M8" s="16">
        <f t="shared" si="2"/>
        <v>2797914.5502000004</v>
      </c>
      <c r="N8" s="16">
        <f t="shared" si="2"/>
        <v>3207084.7002000008</v>
      </c>
      <c r="O8" s="64">
        <f t="shared" si="2"/>
        <v>4983392.3202</v>
      </c>
      <c r="P8" s="58">
        <f t="shared" si="2"/>
        <v>4566097.6800000006</v>
      </c>
      <c r="Q8" s="16">
        <f t="shared" si="2"/>
        <v>34898902.32</v>
      </c>
      <c r="R8" s="1"/>
      <c r="S8" s="1"/>
      <c r="T8" s="1"/>
      <c r="U8" s="1"/>
      <c r="V8" s="5"/>
      <c r="W8" s="5"/>
      <c r="X8" s="5"/>
      <c r="Y8" s="5"/>
      <c r="Z8" s="5"/>
      <c r="AA8" s="5"/>
      <c r="AB8" s="5"/>
      <c r="AC8" s="5"/>
      <c r="AD8" s="5"/>
      <c r="AE8" s="5"/>
      <c r="AF8" s="1"/>
    </row>
    <row r="9" spans="1:32" ht="12.75">
      <c r="A9" s="5"/>
      <c r="B9" s="20" t="s">
        <v>18</v>
      </c>
      <c r="C9" s="39">
        <v>23910938</v>
      </c>
      <c r="D9" s="21">
        <v>1960911.6490000002</v>
      </c>
      <c r="E9" s="21">
        <v>1960911.6490000002</v>
      </c>
      <c r="F9" s="21">
        <v>1998911.4702000003</v>
      </c>
      <c r="G9" s="21">
        <v>1998911.4702000003</v>
      </c>
      <c r="H9" s="21">
        <v>1998911.4702000003</v>
      </c>
      <c r="I9" s="21">
        <v>1998911.4702000003</v>
      </c>
      <c r="J9" s="21">
        <v>1998911.4702000003</v>
      </c>
      <c r="K9" s="21">
        <v>1998911.4702000003</v>
      </c>
      <c r="L9" s="21">
        <v>1998911.4702000003</v>
      </c>
      <c r="M9" s="21">
        <v>1998911.4702000003</v>
      </c>
      <c r="N9" s="21">
        <v>1998911.4702000003</v>
      </c>
      <c r="O9" s="23">
        <v>1998911.4702000003</v>
      </c>
      <c r="P9" s="2">
        <v>1869457.74</v>
      </c>
      <c r="Q9" s="22">
        <f t="shared" ref="Q9:Q15" si="3">C9-P9</f>
        <v>22041480.260000002</v>
      </c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2" ht="12.75">
      <c r="A10" s="5"/>
      <c r="B10" s="20" t="s">
        <v>19</v>
      </c>
      <c r="C10" s="39">
        <v>5582798</v>
      </c>
      <c r="D10" s="21">
        <v>465233.16</v>
      </c>
      <c r="E10" s="21">
        <v>465233.16</v>
      </c>
      <c r="F10" s="21">
        <v>465233.16</v>
      </c>
      <c r="G10" s="21">
        <v>465233.16</v>
      </c>
      <c r="H10" s="21">
        <v>465233.16</v>
      </c>
      <c r="I10" s="21">
        <v>465233.16</v>
      </c>
      <c r="J10" s="21">
        <v>465233.16</v>
      </c>
      <c r="K10" s="21">
        <v>465233.16</v>
      </c>
      <c r="L10" s="21">
        <v>465233.16</v>
      </c>
      <c r="M10" s="21">
        <v>465233.16</v>
      </c>
      <c r="N10" s="21">
        <v>465233.16</v>
      </c>
      <c r="O10" s="23">
        <v>465233.24</v>
      </c>
      <c r="P10" s="2">
        <v>346862.19</v>
      </c>
      <c r="Q10" s="22">
        <f t="shared" si="3"/>
        <v>5235935.8099999996</v>
      </c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2" ht="12.75">
      <c r="A11" s="5"/>
      <c r="B11" s="20" t="s">
        <v>20</v>
      </c>
      <c r="C11" s="39">
        <v>4971264</v>
      </c>
      <c r="D11" s="21">
        <v>32364.45</v>
      </c>
      <c r="E11" s="21">
        <v>32364.45</v>
      </c>
      <c r="F11" s="21">
        <v>32364.45</v>
      </c>
      <c r="G11" s="21">
        <v>32364.45</v>
      </c>
      <c r="H11" s="21">
        <v>32364.45</v>
      </c>
      <c r="I11" s="21">
        <v>32364.45</v>
      </c>
      <c r="J11" s="21">
        <v>279151.61</v>
      </c>
      <c r="K11" s="21">
        <v>32364.45</v>
      </c>
      <c r="L11" s="21">
        <v>3131584.73</v>
      </c>
      <c r="M11" s="21">
        <v>32364.45</v>
      </c>
      <c r="N11" s="21">
        <v>32364.45</v>
      </c>
      <c r="O11" s="23">
        <f>1263592.95+5654.66</f>
        <v>1269247.6099999999</v>
      </c>
      <c r="P11" s="2">
        <v>2192701.85</v>
      </c>
      <c r="Q11" s="22">
        <f t="shared" si="3"/>
        <v>2778562.15</v>
      </c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2" ht="12.75">
      <c r="A12" s="5"/>
      <c r="B12" s="20" t="s">
        <v>21</v>
      </c>
      <c r="C12" s="39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3"/>
      <c r="P12" s="2">
        <v>50000</v>
      </c>
      <c r="Q12" s="22">
        <f t="shared" si="3"/>
        <v>-50000</v>
      </c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2" ht="12.75">
      <c r="A13" s="5"/>
      <c r="B13" s="20" t="s">
        <v>22</v>
      </c>
      <c r="C13" s="39">
        <v>5000000</v>
      </c>
      <c r="D13" s="21">
        <v>271189.64</v>
      </c>
      <c r="E13" s="21">
        <v>277898.40000000002</v>
      </c>
      <c r="F13" s="21">
        <v>288913.37</v>
      </c>
      <c r="G13" s="21">
        <v>297157.3</v>
      </c>
      <c r="H13" s="21">
        <v>430901.6</v>
      </c>
      <c r="I13" s="21">
        <v>294914.96000000002</v>
      </c>
      <c r="J13" s="21">
        <v>273290.65999999997</v>
      </c>
      <c r="K13" s="21">
        <v>310018.90999999997</v>
      </c>
      <c r="L13" s="21">
        <v>293734.07</v>
      </c>
      <c r="M13" s="21">
        <v>301405.46999999997</v>
      </c>
      <c r="N13" s="21">
        <v>710575.62000000011</v>
      </c>
      <c r="O13" s="23">
        <v>1250000</v>
      </c>
      <c r="P13" s="2">
        <v>107075.9</v>
      </c>
      <c r="Q13" s="22">
        <f t="shared" si="3"/>
        <v>4892924.0999999996</v>
      </c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2" ht="12.75">
      <c r="A14" s="5"/>
      <c r="B14" s="20" t="s">
        <v>23</v>
      </c>
      <c r="C14" s="39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3"/>
      <c r="Q14" s="22">
        <f t="shared" si="3"/>
        <v>0</v>
      </c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2" ht="13.5" thickBot="1">
      <c r="A15" s="5"/>
      <c r="B15" s="20" t="s">
        <v>24</v>
      </c>
      <c r="C15" s="39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3"/>
      <c r="Q15" s="22">
        <f t="shared" si="3"/>
        <v>0</v>
      </c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2" s="19" customFormat="1" ht="12.75">
      <c r="A16" s="5"/>
      <c r="B16" s="15" t="s">
        <v>25</v>
      </c>
      <c r="C16" s="40">
        <f>SUM(C17:C25)</f>
        <v>9800000</v>
      </c>
      <c r="D16" s="16">
        <f t="shared" ref="D16:O16" si="4">SUM(D17:D25)</f>
        <v>565849.23916666675</v>
      </c>
      <c r="E16" s="16">
        <f t="shared" si="4"/>
        <v>444158.70916666673</v>
      </c>
      <c r="F16" s="16">
        <f t="shared" si="4"/>
        <v>823358.88916666666</v>
      </c>
      <c r="G16" s="16">
        <f t="shared" si="4"/>
        <v>864933.08916666685</v>
      </c>
      <c r="H16" s="16">
        <f t="shared" si="4"/>
        <v>906647.16916666692</v>
      </c>
      <c r="I16" s="16">
        <f t="shared" si="4"/>
        <v>657638.50916666677</v>
      </c>
      <c r="J16" s="16">
        <f t="shared" si="4"/>
        <v>563675.54916666681</v>
      </c>
      <c r="K16" s="16">
        <f t="shared" si="4"/>
        <v>1020916.1591666667</v>
      </c>
      <c r="L16" s="16">
        <f t="shared" si="4"/>
        <v>867085.09916666686</v>
      </c>
      <c r="M16" s="16">
        <f t="shared" si="4"/>
        <v>894949.14916666679</v>
      </c>
      <c r="N16" s="16">
        <f t="shared" si="4"/>
        <v>906693.04916666681</v>
      </c>
      <c r="O16" s="64">
        <f t="shared" si="4"/>
        <v>1284095.3891666667</v>
      </c>
      <c r="P16" s="58">
        <f t="shared" ref="P16" si="5">+P17+P18+P19+P20+P21+P22+P23+P24+P25</f>
        <v>908699.66</v>
      </c>
      <c r="Q16" s="18">
        <f>+C16-P16</f>
        <v>8891300.3399999999</v>
      </c>
      <c r="R16" s="1"/>
      <c r="S16" s="1"/>
      <c r="T16" s="1"/>
      <c r="U16" s="1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22.5">
      <c r="A17" s="5"/>
      <c r="B17" s="32" t="s">
        <v>26</v>
      </c>
      <c r="C17" s="53">
        <v>675000</v>
      </c>
      <c r="D17" s="54">
        <v>34207.016666666663</v>
      </c>
      <c r="E17" s="55">
        <v>33000.106666666667</v>
      </c>
      <c r="F17" s="55">
        <v>49205.356666666667</v>
      </c>
      <c r="G17" s="55">
        <v>31773.316666666662</v>
      </c>
      <c r="H17" s="55">
        <v>53812.856666666667</v>
      </c>
      <c r="I17" s="55">
        <v>40534.266666666663</v>
      </c>
      <c r="J17" s="55">
        <v>10972.366666666663</v>
      </c>
      <c r="K17" s="55">
        <v>123595.69666666666</v>
      </c>
      <c r="L17" s="55">
        <v>39925.316666666666</v>
      </c>
      <c r="M17" s="55">
        <v>60320.416666666664</v>
      </c>
      <c r="N17" s="55">
        <v>122880.74666666666</v>
      </c>
      <c r="O17" s="56">
        <v>74772.536666666652</v>
      </c>
      <c r="P17" s="2">
        <v>38496.300000000003</v>
      </c>
      <c r="Q17" s="22">
        <f t="shared" ref="Q17:Q25" si="6">C17-P17</f>
        <v>636503.69999999995</v>
      </c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 spans="1:31" ht="12.75">
      <c r="A18" s="5"/>
      <c r="B18" s="32" t="s">
        <v>27</v>
      </c>
      <c r="C18" s="53">
        <v>490000</v>
      </c>
      <c r="D18" s="34">
        <v>43134.494166666664</v>
      </c>
      <c r="E18" s="21">
        <v>14157.414166666666</v>
      </c>
      <c r="F18" s="21">
        <v>39133.134166666663</v>
      </c>
      <c r="G18" s="21">
        <v>41660.824166666665</v>
      </c>
      <c r="H18" s="21">
        <v>62256.244166666664</v>
      </c>
      <c r="I18" s="21">
        <v>36338.474166666667</v>
      </c>
      <c r="J18" s="21">
        <v>17107.484166666665</v>
      </c>
      <c r="K18" s="21">
        <v>70020.804166666654</v>
      </c>
      <c r="L18" s="21">
        <v>39233.664166666669</v>
      </c>
      <c r="M18" s="21">
        <v>46661.344166666669</v>
      </c>
      <c r="N18" s="21">
        <v>9292.6241666666647</v>
      </c>
      <c r="O18" s="23">
        <v>71003.494166666656</v>
      </c>
      <c r="P18" s="2">
        <v>33048.71</v>
      </c>
      <c r="Q18" s="22">
        <f t="shared" si="6"/>
        <v>456951.29</v>
      </c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12.75">
      <c r="A19" s="5"/>
      <c r="B19" s="32" t="s">
        <v>28</v>
      </c>
      <c r="C19" s="53"/>
      <c r="D19" s="34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3">
        <v>0</v>
      </c>
      <c r="P19" s="2">
        <v>0</v>
      </c>
      <c r="Q19" s="22">
        <f t="shared" si="6"/>
        <v>0</v>
      </c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 spans="1:31" ht="12.75">
      <c r="A20" s="5"/>
      <c r="B20" s="32" t="s">
        <v>29</v>
      </c>
      <c r="C20" s="53">
        <v>1915000</v>
      </c>
      <c r="D20" s="34">
        <v>100181.51250000003</v>
      </c>
      <c r="E20" s="21">
        <v>71356.512500000026</v>
      </c>
      <c r="F20" s="21">
        <v>165656.66250000001</v>
      </c>
      <c r="G20" s="21">
        <v>166999.4025</v>
      </c>
      <c r="H20" s="21">
        <v>206137.23250000001</v>
      </c>
      <c r="I20" s="21">
        <v>99942.522500000021</v>
      </c>
      <c r="J20" s="21">
        <v>351560.97250000003</v>
      </c>
      <c r="K20" s="21">
        <v>103360.11250000002</v>
      </c>
      <c r="L20" s="21">
        <v>101844.37250000003</v>
      </c>
      <c r="M20" s="21">
        <v>206765.02249999999</v>
      </c>
      <c r="N20" s="21">
        <v>119389.69250000002</v>
      </c>
      <c r="O20" s="23">
        <v>221805.98250000001</v>
      </c>
      <c r="P20" s="2">
        <v>122031.2</v>
      </c>
      <c r="Q20" s="22">
        <f t="shared" si="6"/>
        <v>1792968.8</v>
      </c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spans="1:31" ht="12.75">
      <c r="A21" s="5"/>
      <c r="B21" s="32" t="s">
        <v>30</v>
      </c>
      <c r="C21" s="53">
        <v>100000</v>
      </c>
      <c r="D21" s="34">
        <v>3970.6491666666675</v>
      </c>
      <c r="E21" s="21">
        <v>3970.6491666666675</v>
      </c>
      <c r="F21" s="21">
        <v>46121.64916666667</v>
      </c>
      <c r="G21" s="21">
        <v>3970.6491666666675</v>
      </c>
      <c r="H21" s="21">
        <v>3970.6491666666675</v>
      </c>
      <c r="I21" s="21">
        <v>3970.6491666666675</v>
      </c>
      <c r="J21" s="21">
        <v>3970.6491666666675</v>
      </c>
      <c r="K21" s="21">
        <v>5170.649166666668</v>
      </c>
      <c r="L21" s="21">
        <v>3970.6491666666675</v>
      </c>
      <c r="M21" s="21">
        <v>8862.1291666666675</v>
      </c>
      <c r="N21" s="21">
        <v>3970.6491666666675</v>
      </c>
      <c r="O21" s="23">
        <v>8080.3791666666675</v>
      </c>
      <c r="P21" s="2">
        <v>1630.48</v>
      </c>
      <c r="Q21" s="22">
        <f t="shared" si="6"/>
        <v>98369.52</v>
      </c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 spans="1:31" ht="12.75">
      <c r="A22" s="5"/>
      <c r="B22" s="32" t="s">
        <v>31</v>
      </c>
      <c r="C22" s="53">
        <v>4600000</v>
      </c>
      <c r="D22" s="34">
        <v>221000.43500000006</v>
      </c>
      <c r="E22" s="21">
        <v>235618.13500000004</v>
      </c>
      <c r="F22" s="21">
        <v>354242.9150000001</v>
      </c>
      <c r="G22" s="21">
        <v>383460.6650000001</v>
      </c>
      <c r="H22" s="21">
        <v>415466.4250000001</v>
      </c>
      <c r="I22" s="21">
        <v>282715.17500000005</v>
      </c>
      <c r="J22" s="21">
        <v>137862.45500000005</v>
      </c>
      <c r="K22" s="21">
        <v>535829.82500000007</v>
      </c>
      <c r="L22" s="21">
        <v>482746.28500000009</v>
      </c>
      <c r="M22" s="21">
        <v>397066.63500000007</v>
      </c>
      <c r="N22" s="21">
        <v>420570.4250000001</v>
      </c>
      <c r="O22" s="23">
        <v>733420.625</v>
      </c>
      <c r="P22" s="2">
        <v>296329.45</v>
      </c>
      <c r="Q22" s="22">
        <f t="shared" si="6"/>
        <v>4303670.55</v>
      </c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 spans="1:31" ht="12.75">
      <c r="A23" s="5"/>
      <c r="B23" s="32" t="s">
        <v>32</v>
      </c>
      <c r="C23" s="53">
        <v>420000</v>
      </c>
      <c r="D23" s="34">
        <v>1761.5016666666681</v>
      </c>
      <c r="E23" s="21">
        <v>37432.001666666671</v>
      </c>
      <c r="F23" s="21">
        <v>54433.941666666673</v>
      </c>
      <c r="G23" s="21">
        <v>75719.281666666662</v>
      </c>
      <c r="H23" s="21">
        <v>4037.1016666666683</v>
      </c>
      <c r="I23" s="21">
        <v>41931.82166666667</v>
      </c>
      <c r="J23" s="21">
        <v>3695.5016666666679</v>
      </c>
      <c r="K23" s="21">
        <v>35311.411666666674</v>
      </c>
      <c r="L23" s="21">
        <v>64281.521666666667</v>
      </c>
      <c r="M23" s="21">
        <v>23888.981666666667</v>
      </c>
      <c r="N23" s="21">
        <v>3148.1016666666683</v>
      </c>
      <c r="O23" s="23">
        <v>74358.831666666665</v>
      </c>
      <c r="P23" s="2">
        <v>6728.6</v>
      </c>
      <c r="Q23" s="22">
        <f t="shared" si="6"/>
        <v>413271.4</v>
      </c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 spans="1:31" ht="12.75">
      <c r="A24" s="5"/>
      <c r="B24" s="32" t="s">
        <v>33</v>
      </c>
      <c r="C24" s="53">
        <v>100000</v>
      </c>
      <c r="D24" s="34">
        <v>0</v>
      </c>
      <c r="E24" s="21">
        <v>0</v>
      </c>
      <c r="F24" s="21">
        <v>10000</v>
      </c>
      <c r="G24" s="21">
        <v>10000</v>
      </c>
      <c r="H24" s="21">
        <v>10000</v>
      </c>
      <c r="I24" s="21">
        <v>10000</v>
      </c>
      <c r="J24" s="21">
        <v>10000</v>
      </c>
      <c r="K24" s="21">
        <v>10000</v>
      </c>
      <c r="L24" s="21">
        <v>10000</v>
      </c>
      <c r="M24" s="21">
        <v>10000</v>
      </c>
      <c r="N24" s="21">
        <v>10000</v>
      </c>
      <c r="O24" s="23">
        <v>10000</v>
      </c>
      <c r="P24" s="2">
        <v>400000</v>
      </c>
      <c r="Q24" s="22">
        <f t="shared" si="6"/>
        <v>-300000</v>
      </c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31" ht="13.5" thickBot="1">
      <c r="A25" s="5"/>
      <c r="B25" s="33" t="s">
        <v>34</v>
      </c>
      <c r="C25" s="57">
        <v>1500000</v>
      </c>
      <c r="D25" s="35">
        <v>161593.63</v>
      </c>
      <c r="E25" s="25">
        <v>48623.89</v>
      </c>
      <c r="F25" s="25">
        <v>104565.23</v>
      </c>
      <c r="G25" s="25">
        <v>151348.95000000001</v>
      </c>
      <c r="H25" s="25">
        <v>150966.66</v>
      </c>
      <c r="I25" s="25">
        <v>142205.6</v>
      </c>
      <c r="J25" s="25">
        <v>28506.120000000003</v>
      </c>
      <c r="K25" s="25">
        <v>137627.66</v>
      </c>
      <c r="L25" s="25">
        <v>125083.29</v>
      </c>
      <c r="M25" s="25">
        <v>141384.62</v>
      </c>
      <c r="N25" s="25">
        <v>217440.81</v>
      </c>
      <c r="O25" s="26">
        <v>90653.54</v>
      </c>
      <c r="P25" s="2">
        <v>10434.92</v>
      </c>
      <c r="Q25" s="22">
        <f t="shared" si="6"/>
        <v>1489565.08</v>
      </c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s="19" customFormat="1" ht="12.75">
      <c r="B26" s="15" t="s">
        <v>35</v>
      </c>
      <c r="C26" s="38">
        <f>SUM(C27:C35)</f>
        <v>19000828</v>
      </c>
      <c r="D26" s="16">
        <f t="shared" ref="D26:O26" si="7">SUM(D27:D35)</f>
        <v>555846.60333333339</v>
      </c>
      <c r="E26" s="16">
        <f t="shared" si="7"/>
        <v>715891.11333333352</v>
      </c>
      <c r="F26" s="16">
        <f t="shared" si="7"/>
        <v>1940203.5533333335</v>
      </c>
      <c r="G26" s="16">
        <f t="shared" si="7"/>
        <v>3586984.0933333337</v>
      </c>
      <c r="H26" s="16">
        <f t="shared" si="7"/>
        <v>1291364.4333333333</v>
      </c>
      <c r="I26" s="16">
        <f t="shared" si="7"/>
        <v>1329080.9033333336</v>
      </c>
      <c r="J26" s="16">
        <f t="shared" si="7"/>
        <v>1339037.6033333335</v>
      </c>
      <c r="K26" s="16">
        <f t="shared" si="7"/>
        <v>3240514.2633333332</v>
      </c>
      <c r="L26" s="16">
        <f t="shared" si="7"/>
        <v>1355788.7033333334</v>
      </c>
      <c r="M26" s="16">
        <f t="shared" si="7"/>
        <v>881565.68333333335</v>
      </c>
      <c r="N26" s="16">
        <f t="shared" si="7"/>
        <v>1110572.1533333333</v>
      </c>
      <c r="O26" s="64">
        <f t="shared" si="7"/>
        <v>1653978.8933333333</v>
      </c>
      <c r="P26" s="58">
        <f t="shared" ref="P26" si="8">SUM(P27:P35)</f>
        <v>2005946.67</v>
      </c>
      <c r="Q26" s="16">
        <f t="shared" ref="Q26" si="9">SUM(Q27:Q35)</f>
        <v>16252529.779999999</v>
      </c>
      <c r="R26" s="1"/>
      <c r="S26" s="1"/>
      <c r="T26" s="1"/>
      <c r="U26" s="1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2.75">
      <c r="B27" s="32" t="s">
        <v>36</v>
      </c>
      <c r="C27" s="36">
        <v>2840000</v>
      </c>
      <c r="D27" s="34">
        <v>62434.881666666653</v>
      </c>
      <c r="E27" s="21">
        <v>93233.611666666649</v>
      </c>
      <c r="F27" s="21">
        <v>252192.22166666668</v>
      </c>
      <c r="G27" s="21">
        <v>244679.82166666666</v>
      </c>
      <c r="H27" s="21">
        <v>216592.61166666666</v>
      </c>
      <c r="I27" s="21">
        <v>429947.51166666666</v>
      </c>
      <c r="J27" s="21">
        <v>62728.241666666654</v>
      </c>
      <c r="K27" s="21">
        <v>435523.58166666667</v>
      </c>
      <c r="L27" s="21">
        <v>262019.85166666665</v>
      </c>
      <c r="M27" s="21">
        <v>102650.61166666665</v>
      </c>
      <c r="N27" s="21">
        <v>388254.21166666661</v>
      </c>
      <c r="O27" s="23">
        <v>289742.84166666662</v>
      </c>
      <c r="P27" s="2">
        <v>391242.36</v>
      </c>
      <c r="Q27" s="22">
        <f t="shared" ref="Q27:Q35" si="10">C27-P27</f>
        <v>2448757.64</v>
      </c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 spans="1:31" ht="12.75">
      <c r="B28" s="32" t="s">
        <v>37</v>
      </c>
      <c r="C28" s="36">
        <v>220000</v>
      </c>
      <c r="D28" s="34">
        <v>6667.5900000000011</v>
      </c>
      <c r="E28" s="21">
        <v>6667.5900000000011</v>
      </c>
      <c r="F28" s="21">
        <v>6667.5900000000011</v>
      </c>
      <c r="G28" s="21">
        <v>15019.59</v>
      </c>
      <c r="H28" s="21">
        <v>6667.5900000000011</v>
      </c>
      <c r="I28" s="21">
        <v>7224.3900000000012</v>
      </c>
      <c r="J28" s="21">
        <v>85547.59</v>
      </c>
      <c r="K28" s="21">
        <v>24067.71</v>
      </c>
      <c r="L28" s="21">
        <v>6667.5900000000011</v>
      </c>
      <c r="M28" s="21">
        <v>6667.5900000000011</v>
      </c>
      <c r="N28" s="21">
        <v>6667.5900000000011</v>
      </c>
      <c r="O28" s="23">
        <v>41467.590000000004</v>
      </c>
      <c r="P28" s="2">
        <v>78193.63</v>
      </c>
      <c r="Q28" s="22">
        <v>157850.25</v>
      </c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12.75">
      <c r="B29" s="32" t="s">
        <v>38</v>
      </c>
      <c r="C29" s="36">
        <v>990000</v>
      </c>
      <c r="D29" s="34">
        <v>63801.838333333333</v>
      </c>
      <c r="E29" s="21">
        <v>42872.048333333332</v>
      </c>
      <c r="F29" s="21">
        <v>41915.048333333332</v>
      </c>
      <c r="G29" s="21">
        <v>49455.048333333332</v>
      </c>
      <c r="H29" s="21">
        <v>43307.048333333332</v>
      </c>
      <c r="I29" s="21">
        <v>49265.048333333332</v>
      </c>
      <c r="J29" s="21">
        <v>383155.04833333334</v>
      </c>
      <c r="K29" s="21">
        <v>119882.67833333334</v>
      </c>
      <c r="L29" s="21">
        <v>41915.048333333332</v>
      </c>
      <c r="M29" s="21">
        <v>46427.448333333334</v>
      </c>
      <c r="N29" s="21">
        <v>41915.048333333332</v>
      </c>
      <c r="O29" s="23">
        <v>66088.648333333331</v>
      </c>
      <c r="P29" s="2">
        <v>0</v>
      </c>
      <c r="Q29" s="22">
        <v>231604.57</v>
      </c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1" ht="12.75">
      <c r="B30" s="32" t="s">
        <v>39</v>
      </c>
      <c r="C30" s="36">
        <v>850000</v>
      </c>
      <c r="D30" s="34">
        <v>15346.893333333341</v>
      </c>
      <c r="E30" s="21">
        <v>17200.703333333342</v>
      </c>
      <c r="F30" s="21">
        <v>250137.22333333333</v>
      </c>
      <c r="G30" s="21">
        <v>18768.583333333339</v>
      </c>
      <c r="H30" s="21">
        <v>20071.163333333341</v>
      </c>
      <c r="I30" s="21">
        <v>47134.323333333341</v>
      </c>
      <c r="J30" s="21">
        <v>23995.893333333341</v>
      </c>
      <c r="K30" s="21">
        <v>247235.20333333334</v>
      </c>
      <c r="L30" s="21">
        <v>26087.493333333339</v>
      </c>
      <c r="M30" s="21">
        <v>25725.473333333342</v>
      </c>
      <c r="N30" s="21">
        <v>18648.203333333342</v>
      </c>
      <c r="O30" s="23">
        <v>139648.84333333332</v>
      </c>
      <c r="P30" s="2">
        <v>3881.44</v>
      </c>
      <c r="Q30" s="22">
        <f t="shared" si="10"/>
        <v>846118.56</v>
      </c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spans="1:31" ht="22.5">
      <c r="B31" s="32" t="s">
        <v>40</v>
      </c>
      <c r="C31" s="53">
        <v>1395000</v>
      </c>
      <c r="D31" s="74">
        <v>47405.842499999999</v>
      </c>
      <c r="E31" s="75">
        <v>67265.422500000001</v>
      </c>
      <c r="F31" s="75">
        <v>93097.842499999999</v>
      </c>
      <c r="G31" s="75">
        <v>156020.42250000002</v>
      </c>
      <c r="H31" s="75">
        <v>111170.4825</v>
      </c>
      <c r="I31" s="75">
        <v>122539.13249999999</v>
      </c>
      <c r="J31" s="75">
        <v>81176.852499999994</v>
      </c>
      <c r="K31" s="75">
        <v>155370.9725</v>
      </c>
      <c r="L31" s="75">
        <v>111881.49249999999</v>
      </c>
      <c r="M31" s="75">
        <v>104046.5625</v>
      </c>
      <c r="N31" s="75">
        <v>107719.0625</v>
      </c>
      <c r="O31" s="76">
        <v>237305.91250000001</v>
      </c>
      <c r="P31" s="2">
        <v>37598.449999999997</v>
      </c>
      <c r="Q31" s="22">
        <f t="shared" si="10"/>
        <v>1357401.55</v>
      </c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12.75">
      <c r="B32" s="32" t="s">
        <v>41</v>
      </c>
      <c r="C32" s="36">
        <v>200000</v>
      </c>
      <c r="D32" s="34">
        <v>13058.913333333334</v>
      </c>
      <c r="E32" s="21">
        <v>20518.833333333332</v>
      </c>
      <c r="F32" s="21">
        <v>13518.833333333332</v>
      </c>
      <c r="G32" s="21">
        <v>14838.833333333332</v>
      </c>
      <c r="H32" s="21">
        <v>14518.833333333332</v>
      </c>
      <c r="I32" s="21">
        <v>13998.833333333332</v>
      </c>
      <c r="J32" s="21">
        <v>16958.833333333332</v>
      </c>
      <c r="K32" s="21">
        <v>20338.833333333332</v>
      </c>
      <c r="L32" s="21">
        <v>23292.75333333333</v>
      </c>
      <c r="M32" s="21">
        <v>10518.833333333332</v>
      </c>
      <c r="N32" s="21">
        <v>27918.833333333332</v>
      </c>
      <c r="O32" s="23">
        <v>10518.833333333332</v>
      </c>
      <c r="P32" s="2">
        <v>11000</v>
      </c>
      <c r="Q32" s="22">
        <f t="shared" si="10"/>
        <v>189000</v>
      </c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2:31" ht="12.75">
      <c r="B33" s="32" t="s">
        <v>42</v>
      </c>
      <c r="C33" s="36">
        <v>395000</v>
      </c>
      <c r="D33" s="34">
        <v>24077.986666666664</v>
      </c>
      <c r="E33" s="21">
        <v>27681.686666666665</v>
      </c>
      <c r="F33" s="21">
        <v>49444.636666666665</v>
      </c>
      <c r="G33" s="21">
        <v>25805.446666666663</v>
      </c>
      <c r="H33" s="21">
        <v>23456.656666666666</v>
      </c>
      <c r="I33" s="21">
        <v>27463.316666666666</v>
      </c>
      <c r="J33" s="21">
        <v>28123.006666666664</v>
      </c>
      <c r="K33" s="21">
        <v>37981.176666666666</v>
      </c>
      <c r="L33" s="21">
        <v>31973.876666666663</v>
      </c>
      <c r="M33" s="21">
        <v>41179.006666666668</v>
      </c>
      <c r="N33" s="21">
        <v>36708.736666666664</v>
      </c>
      <c r="O33" s="23">
        <v>41104.466666666667</v>
      </c>
      <c r="P33" s="2">
        <v>46656.78</v>
      </c>
      <c r="Q33" s="22">
        <f t="shared" si="10"/>
        <v>348343.22</v>
      </c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2:31" ht="12.75">
      <c r="B34" s="32" t="s">
        <v>43</v>
      </c>
      <c r="C34" s="36">
        <v>10370000</v>
      </c>
      <c r="D34" s="34">
        <v>221789.51916666669</v>
      </c>
      <c r="E34" s="21">
        <v>304596.07916666672</v>
      </c>
      <c r="F34" s="21">
        <v>1051215.0191666668</v>
      </c>
      <c r="G34" s="21">
        <v>2919702.7391666668</v>
      </c>
      <c r="H34" s="21">
        <v>716709.90916666668</v>
      </c>
      <c r="I34" s="21">
        <v>485710.95916666673</v>
      </c>
      <c r="J34" s="21">
        <v>504526.89916666667</v>
      </c>
      <c r="K34" s="21">
        <v>2058171.8691666666</v>
      </c>
      <c r="L34" s="21">
        <v>701314.3091666667</v>
      </c>
      <c r="M34" s="21">
        <v>379611.01916666667</v>
      </c>
      <c r="N34" s="21">
        <v>343828.64916666667</v>
      </c>
      <c r="O34" s="23">
        <v>682823.02916666667</v>
      </c>
      <c r="P34" s="2">
        <v>406132.77</v>
      </c>
      <c r="Q34" s="27">
        <f t="shared" si="10"/>
        <v>9963867.2300000004</v>
      </c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spans="2:31" ht="13.5" thickBot="1">
      <c r="B35" s="33" t="s">
        <v>44</v>
      </c>
      <c r="C35" s="47">
        <v>1740828</v>
      </c>
      <c r="D35" s="35">
        <v>101263.13833333335</v>
      </c>
      <c r="E35" s="25">
        <v>135855.13833333337</v>
      </c>
      <c r="F35" s="25">
        <v>182015.13833333337</v>
      </c>
      <c r="G35" s="25">
        <v>142693.60833333334</v>
      </c>
      <c r="H35" s="25">
        <v>138870.13833333337</v>
      </c>
      <c r="I35" s="25">
        <v>145797.38833333337</v>
      </c>
      <c r="J35" s="25">
        <v>152825.23833333334</v>
      </c>
      <c r="K35" s="25">
        <v>141942.23833333334</v>
      </c>
      <c r="L35" s="21">
        <v>150636.28833333336</v>
      </c>
      <c r="M35" s="21">
        <v>164739.13833333337</v>
      </c>
      <c r="N35" s="25">
        <v>138911.81833333336</v>
      </c>
      <c r="O35" s="26">
        <v>145278.72833333333</v>
      </c>
      <c r="P35" s="2">
        <v>1031241.24</v>
      </c>
      <c r="Q35" s="22">
        <f t="shared" si="10"/>
        <v>709586.76</v>
      </c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2:31" s="19" customFormat="1" ht="12.75">
      <c r="B36" s="15" t="s">
        <v>45</v>
      </c>
      <c r="C36" s="38">
        <f>SUM(C37:C45)</f>
        <v>9900000</v>
      </c>
      <c r="D36" s="16">
        <f>SUM(D37:D45)</f>
        <v>801668.80333333334</v>
      </c>
      <c r="E36" s="16">
        <f t="shared" ref="E36:O36" si="11">SUM(E37:E45)</f>
        <v>801668.80333333334</v>
      </c>
      <c r="F36" s="16">
        <f t="shared" si="11"/>
        <v>861668.80333333334</v>
      </c>
      <c r="G36" s="16">
        <f t="shared" si="11"/>
        <v>801668.80333333334</v>
      </c>
      <c r="H36" s="16">
        <f t="shared" si="11"/>
        <v>801668.80333333334</v>
      </c>
      <c r="I36" s="16">
        <f t="shared" si="11"/>
        <v>861668.80333333334</v>
      </c>
      <c r="J36" s="16">
        <f t="shared" si="11"/>
        <v>801668.80333333334</v>
      </c>
      <c r="K36" s="16">
        <f t="shared" si="11"/>
        <v>901668.80333333334</v>
      </c>
      <c r="L36" s="16">
        <f t="shared" si="11"/>
        <v>861668.80333333334</v>
      </c>
      <c r="M36" s="16">
        <f t="shared" si="11"/>
        <v>801668.80333333334</v>
      </c>
      <c r="N36" s="16">
        <f t="shared" si="11"/>
        <v>801668.80333333334</v>
      </c>
      <c r="O36" s="64">
        <f t="shared" si="11"/>
        <v>801643.16333333333</v>
      </c>
      <c r="P36" s="58">
        <f>+P37+P38+P39+P40+P41+P42+P43+P44+P45</f>
        <v>6257691</v>
      </c>
      <c r="Q36" s="18">
        <f>+C36-P36</f>
        <v>3642309</v>
      </c>
      <c r="R36" s="1"/>
      <c r="S36" s="1"/>
      <c r="T36" s="1"/>
      <c r="U36" s="1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2:31" ht="12.75">
      <c r="B37" s="32" t="s">
        <v>46</v>
      </c>
      <c r="C37" s="36"/>
      <c r="D37" s="34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3"/>
      <c r="P37" s="2">
        <v>4476891</v>
      </c>
      <c r="Q37" s="22">
        <f t="shared" ref="Q37:Q45" si="12">C37-P37</f>
        <v>-4476891</v>
      </c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2:31" ht="12.75">
      <c r="B38" s="32" t="s">
        <v>47</v>
      </c>
      <c r="C38" s="36">
        <v>5500000</v>
      </c>
      <c r="D38" s="34">
        <f>C38/12</f>
        <v>458333.33333333331</v>
      </c>
      <c r="E38" s="21">
        <v>458333.33333333331</v>
      </c>
      <c r="F38" s="21">
        <v>458333.33333333331</v>
      </c>
      <c r="G38" s="21">
        <v>458333.33333333331</v>
      </c>
      <c r="H38" s="21">
        <v>458333.33333333331</v>
      </c>
      <c r="I38" s="21">
        <v>458333.33333333331</v>
      </c>
      <c r="J38" s="21">
        <v>458333.33333333331</v>
      </c>
      <c r="K38" s="21">
        <v>458333.33333333331</v>
      </c>
      <c r="L38" s="21">
        <v>458333.33333333331</v>
      </c>
      <c r="M38" s="21">
        <v>458333.33333333331</v>
      </c>
      <c r="N38" s="21">
        <v>458333.33333333331</v>
      </c>
      <c r="O38" s="23">
        <v>458333.33333333331</v>
      </c>
      <c r="Q38" s="22">
        <f t="shared" si="12"/>
        <v>5500000</v>
      </c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2:31" ht="12.75">
      <c r="B39" s="32" t="s">
        <v>48</v>
      </c>
      <c r="C39" s="36">
        <v>180000</v>
      </c>
      <c r="D39" s="34"/>
      <c r="E39" s="21"/>
      <c r="F39" s="21">
        <v>60000</v>
      </c>
      <c r="G39" s="21"/>
      <c r="H39" s="21"/>
      <c r="I39" s="21">
        <v>60000</v>
      </c>
      <c r="J39" s="21"/>
      <c r="K39" s="21"/>
      <c r="L39" s="21">
        <v>60000</v>
      </c>
      <c r="M39" s="21"/>
      <c r="N39" s="21"/>
      <c r="O39" s="23"/>
      <c r="P39" s="2">
        <v>130800</v>
      </c>
      <c r="Q39" s="22">
        <f t="shared" si="12"/>
        <v>49200</v>
      </c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2:31" ht="12.75">
      <c r="B40" s="32" t="s">
        <v>49</v>
      </c>
      <c r="C40" s="36">
        <v>3343000</v>
      </c>
      <c r="D40" s="34">
        <f>C40/12</f>
        <v>278583.33333333331</v>
      </c>
      <c r="E40" s="21">
        <v>278583.33333333331</v>
      </c>
      <c r="F40" s="21">
        <v>278583.33333333331</v>
      </c>
      <c r="G40" s="21">
        <v>278583.33333333331</v>
      </c>
      <c r="H40" s="21">
        <v>278583.33333333331</v>
      </c>
      <c r="I40" s="21">
        <v>278583.33333333331</v>
      </c>
      <c r="J40" s="21">
        <v>278583.33333333331</v>
      </c>
      <c r="K40" s="21">
        <v>278583.33333333331</v>
      </c>
      <c r="L40" s="21">
        <v>278583.33333333331</v>
      </c>
      <c r="M40" s="21">
        <v>278583.33333333331</v>
      </c>
      <c r="N40" s="21">
        <v>278583.33333333331</v>
      </c>
      <c r="O40" s="23">
        <v>278583.33333333331</v>
      </c>
      <c r="P40" s="2">
        <v>1550000</v>
      </c>
      <c r="Q40" s="22">
        <f t="shared" si="12"/>
        <v>1793000</v>
      </c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2:31" ht="12.75">
      <c r="B41" s="32" t="s">
        <v>50</v>
      </c>
      <c r="C41" s="36">
        <v>777000</v>
      </c>
      <c r="D41" s="34">
        <v>64752.136666666673</v>
      </c>
      <c r="E41" s="34">
        <v>64752.136666666673</v>
      </c>
      <c r="F41" s="34">
        <v>64752.136666666673</v>
      </c>
      <c r="G41" s="34">
        <v>64752.136666666673</v>
      </c>
      <c r="H41" s="34">
        <v>64752.136666666673</v>
      </c>
      <c r="I41" s="34">
        <v>64752.136666666673</v>
      </c>
      <c r="J41" s="34">
        <v>64752.136666666673</v>
      </c>
      <c r="K41" s="34">
        <v>64752.136666666673</v>
      </c>
      <c r="L41" s="34">
        <v>64752.136666666673</v>
      </c>
      <c r="M41" s="34">
        <v>64752.136666666673</v>
      </c>
      <c r="N41" s="34">
        <v>64752.136666666673</v>
      </c>
      <c r="O41" s="23">
        <v>64726.496666666702</v>
      </c>
      <c r="Q41" s="22">
        <f t="shared" si="12"/>
        <v>777000</v>
      </c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2:31" ht="12.75">
      <c r="B42" s="32" t="s">
        <v>51</v>
      </c>
      <c r="C42" s="36"/>
      <c r="D42" s="34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3"/>
      <c r="Q42" s="22">
        <f t="shared" si="12"/>
        <v>0</v>
      </c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2:31" ht="12.75">
      <c r="B43" s="32" t="s">
        <v>52</v>
      </c>
      <c r="C43" s="36"/>
      <c r="D43" s="34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3"/>
      <c r="Q43" s="22">
        <f t="shared" si="12"/>
        <v>0</v>
      </c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2:31" ht="12.75">
      <c r="B44" s="32" t="s">
        <v>53</v>
      </c>
      <c r="C44" s="36">
        <v>20000</v>
      </c>
      <c r="D44" s="34"/>
      <c r="E44" s="21"/>
      <c r="F44" s="21"/>
      <c r="G44" s="21"/>
      <c r="H44" s="21"/>
      <c r="I44" s="21"/>
      <c r="J44" s="21"/>
      <c r="K44" s="21">
        <v>20000</v>
      </c>
      <c r="L44" s="21"/>
      <c r="M44" s="21"/>
      <c r="N44" s="21"/>
      <c r="O44" s="23"/>
      <c r="P44" s="2">
        <v>100000</v>
      </c>
      <c r="Q44" s="22">
        <f t="shared" si="12"/>
        <v>-80000</v>
      </c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2:31" ht="13.5" thickBot="1">
      <c r="B45" s="46" t="s">
        <v>54</v>
      </c>
      <c r="C45" s="47">
        <v>80000</v>
      </c>
      <c r="D45" s="48"/>
      <c r="E45" s="31"/>
      <c r="F45" s="31"/>
      <c r="G45" s="31"/>
      <c r="H45" s="31"/>
      <c r="I45" s="31"/>
      <c r="J45" s="31"/>
      <c r="K45" s="31">
        <v>80000</v>
      </c>
      <c r="L45" s="31"/>
      <c r="M45" s="31"/>
      <c r="N45" s="31"/>
      <c r="O45" s="49"/>
      <c r="Q45" s="22">
        <f t="shared" si="12"/>
        <v>80000</v>
      </c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2:31" s="19" customFormat="1" ht="12.75">
      <c r="B46" s="28" t="s">
        <v>55</v>
      </c>
      <c r="C46" s="38">
        <f>SUM(C47:C55)</f>
        <v>2200000</v>
      </c>
      <c r="D46" s="38">
        <f t="shared" ref="D46:O46" si="13">SUM(D47:D55)</f>
        <v>926556</v>
      </c>
      <c r="E46" s="38">
        <f t="shared" si="13"/>
        <v>0</v>
      </c>
      <c r="F46" s="38">
        <f t="shared" si="13"/>
        <v>171751.19</v>
      </c>
      <c r="G46" s="38">
        <f t="shared" si="13"/>
        <v>131729.99</v>
      </c>
      <c r="H46" s="38">
        <f t="shared" si="13"/>
        <v>11149</v>
      </c>
      <c r="I46" s="38">
        <f t="shared" si="13"/>
        <v>296589.58999999997</v>
      </c>
      <c r="J46" s="38">
        <f t="shared" si="13"/>
        <v>175315.37</v>
      </c>
      <c r="K46" s="38">
        <f t="shared" si="13"/>
        <v>330071.2</v>
      </c>
      <c r="L46" s="38">
        <f t="shared" si="13"/>
        <v>49443.199999999997</v>
      </c>
      <c r="M46" s="38">
        <f t="shared" si="13"/>
        <v>24213</v>
      </c>
      <c r="N46" s="38">
        <f t="shared" si="13"/>
        <v>83181.460000000006</v>
      </c>
      <c r="O46" s="64">
        <f t="shared" si="13"/>
        <v>0</v>
      </c>
      <c r="P46" s="58">
        <f>+P47+P48+P49+P50+P51+P52+P53+P54+P55</f>
        <v>2334877.87</v>
      </c>
      <c r="Q46" s="18">
        <f>+C46-P46</f>
        <v>-134877.87000000011</v>
      </c>
      <c r="R46" s="1"/>
      <c r="S46" s="1"/>
      <c r="T46" s="1"/>
      <c r="U46" s="1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2:31" ht="12.75">
      <c r="B47" s="32" t="s">
        <v>56</v>
      </c>
      <c r="C47" s="36">
        <v>650000</v>
      </c>
      <c r="D47" s="34">
        <v>36356</v>
      </c>
      <c r="E47" s="21">
        <v>0</v>
      </c>
      <c r="F47" s="21">
        <v>111020.09</v>
      </c>
      <c r="G47" s="21">
        <v>120000</v>
      </c>
      <c r="H47" s="21">
        <v>0</v>
      </c>
      <c r="I47" s="21">
        <v>111107.82</v>
      </c>
      <c r="J47" s="21">
        <v>149566.25</v>
      </c>
      <c r="K47" s="21">
        <v>13276.19</v>
      </c>
      <c r="L47" s="21">
        <v>36200</v>
      </c>
      <c r="M47" s="21">
        <v>16992</v>
      </c>
      <c r="N47" s="21">
        <v>55481.65</v>
      </c>
      <c r="O47" s="23">
        <v>0</v>
      </c>
      <c r="P47" s="2">
        <v>400000</v>
      </c>
      <c r="Q47" s="22">
        <f t="shared" ref="Q47:Q55" si="14">C47-P47</f>
        <v>250000</v>
      </c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2:31" ht="12.75">
      <c r="B48" s="32" t="s">
        <v>57</v>
      </c>
      <c r="C48" s="36">
        <v>150000</v>
      </c>
      <c r="D48" s="34">
        <v>0</v>
      </c>
      <c r="E48" s="21">
        <v>0</v>
      </c>
      <c r="F48" s="21">
        <v>5531.11</v>
      </c>
      <c r="G48" s="21">
        <v>0</v>
      </c>
      <c r="H48" s="21">
        <v>11149</v>
      </c>
      <c r="I48" s="21">
        <v>87087.8</v>
      </c>
      <c r="J48" s="21">
        <v>22750.11</v>
      </c>
      <c r="K48" s="21">
        <v>0</v>
      </c>
      <c r="L48" s="21">
        <v>0</v>
      </c>
      <c r="M48" s="21">
        <v>3999</v>
      </c>
      <c r="N48" s="21">
        <v>19482.98</v>
      </c>
      <c r="O48" s="23"/>
      <c r="P48" s="2">
        <v>200000</v>
      </c>
      <c r="Q48" s="22">
        <f t="shared" si="14"/>
        <v>-50000</v>
      </c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2:31" ht="12.75">
      <c r="B49" s="32" t="s">
        <v>58</v>
      </c>
      <c r="C49" s="36"/>
      <c r="D49" s="34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3"/>
      <c r="Q49" s="22">
        <f t="shared" si="14"/>
        <v>0</v>
      </c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2:31" ht="12.75">
      <c r="B50" s="32" t="s">
        <v>59</v>
      </c>
      <c r="C50" s="36">
        <v>1190000</v>
      </c>
      <c r="D50" s="34">
        <f>522000+368200</f>
        <v>890200</v>
      </c>
      <c r="E50" s="21"/>
      <c r="F50" s="21"/>
      <c r="G50" s="21"/>
      <c r="H50" s="21"/>
      <c r="I50" s="21"/>
      <c r="J50" s="21"/>
      <c r="K50" s="21">
        <v>299800</v>
      </c>
      <c r="L50" s="21"/>
      <c r="M50" s="21"/>
      <c r="N50" s="21"/>
      <c r="O50" s="23"/>
      <c r="P50" s="2">
        <v>913800</v>
      </c>
      <c r="Q50" s="27">
        <f t="shared" si="14"/>
        <v>276200</v>
      </c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2:31" ht="12.75">
      <c r="B51" s="32" t="s">
        <v>60</v>
      </c>
      <c r="C51" s="36">
        <v>50000</v>
      </c>
      <c r="D51" s="34"/>
      <c r="E51" s="21"/>
      <c r="F51" s="21">
        <v>25000</v>
      </c>
      <c r="G51" s="21"/>
      <c r="H51" s="21"/>
      <c r="I51" s="21">
        <v>25000</v>
      </c>
      <c r="J51" s="21"/>
      <c r="K51" s="21"/>
      <c r="L51" s="21"/>
      <c r="M51" s="21"/>
      <c r="N51" s="21"/>
      <c r="O51" s="23"/>
      <c r="P51" s="2">
        <v>50000</v>
      </c>
      <c r="Q51" s="22">
        <f t="shared" si="14"/>
        <v>0</v>
      </c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2.75">
      <c r="B52" s="32" t="s">
        <v>61</v>
      </c>
      <c r="C52" s="36">
        <v>110000</v>
      </c>
      <c r="D52" s="34">
        <v>0</v>
      </c>
      <c r="E52" s="21">
        <v>0</v>
      </c>
      <c r="F52" s="21">
        <v>5199.99</v>
      </c>
      <c r="G52" s="21">
        <v>11729.99</v>
      </c>
      <c r="H52" s="21">
        <v>0</v>
      </c>
      <c r="I52" s="21">
        <v>48393.97</v>
      </c>
      <c r="J52" s="21">
        <v>2999.01</v>
      </c>
      <c r="K52" s="21">
        <v>16995.009999999998</v>
      </c>
      <c r="L52" s="21">
        <v>13243.2</v>
      </c>
      <c r="M52" s="21">
        <v>3222</v>
      </c>
      <c r="N52" s="21">
        <v>8216.83</v>
      </c>
      <c r="O52" s="23">
        <v>0</v>
      </c>
      <c r="P52" s="2">
        <v>500000</v>
      </c>
      <c r="Q52" s="22">
        <f t="shared" si="14"/>
        <v>-390000</v>
      </c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2:31" ht="12.75">
      <c r="B53" s="32" t="s">
        <v>62</v>
      </c>
      <c r="C53" s="36"/>
      <c r="D53" s="34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3"/>
      <c r="Q53" s="22">
        <f t="shared" si="14"/>
        <v>0</v>
      </c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2:31" ht="12.75">
      <c r="B54" s="32" t="s">
        <v>63</v>
      </c>
      <c r="C54" s="36"/>
      <c r="D54" s="34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3"/>
      <c r="Q54" s="22">
        <f t="shared" si="14"/>
        <v>0</v>
      </c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2:31" ht="13.5" thickBot="1">
      <c r="B55" s="46" t="s">
        <v>64</v>
      </c>
      <c r="C55" s="47">
        <v>50000</v>
      </c>
      <c r="D55" s="48"/>
      <c r="E55" s="31"/>
      <c r="F55" s="31">
        <v>25000</v>
      </c>
      <c r="G55" s="31"/>
      <c r="H55" s="31"/>
      <c r="I55" s="31">
        <v>25000</v>
      </c>
      <c r="J55" s="31"/>
      <c r="K55" s="31"/>
      <c r="L55" s="31"/>
      <c r="M55" s="31"/>
      <c r="N55" s="31"/>
      <c r="O55" s="49"/>
      <c r="P55" s="2">
        <v>271077.87</v>
      </c>
      <c r="Q55" s="22">
        <f t="shared" si="14"/>
        <v>-221077.87</v>
      </c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2:31" s="19" customFormat="1" ht="13.5" thickTop="1">
      <c r="B56" s="51" t="s">
        <v>65</v>
      </c>
      <c r="C56" s="50">
        <f>SUM(C57:C59)</f>
        <v>20811120</v>
      </c>
      <c r="D56" s="52">
        <f>+D57+D58</f>
        <v>0</v>
      </c>
      <c r="E56" s="52">
        <f t="shared" ref="E56:O56" si="15">+E57+E58</f>
        <v>0</v>
      </c>
      <c r="F56" s="52">
        <f t="shared" si="15"/>
        <v>0</v>
      </c>
      <c r="G56" s="52">
        <f t="shared" si="15"/>
        <v>0</v>
      </c>
      <c r="H56" s="52">
        <f t="shared" si="15"/>
        <v>0</v>
      </c>
      <c r="I56" s="52">
        <f t="shared" si="15"/>
        <v>1136599.5816666665</v>
      </c>
      <c r="J56" s="52">
        <f t="shared" si="15"/>
        <v>3035751.3316666665</v>
      </c>
      <c r="K56" s="52">
        <f t="shared" si="15"/>
        <v>4078994.3416666663</v>
      </c>
      <c r="L56" s="52">
        <f t="shared" si="15"/>
        <v>3467010.8816666664</v>
      </c>
      <c r="M56" s="52">
        <f t="shared" si="15"/>
        <v>2475213.0116666667</v>
      </c>
      <c r="N56" s="52">
        <f t="shared" si="15"/>
        <v>2538479.3516666675</v>
      </c>
      <c r="O56" s="65">
        <f t="shared" si="15"/>
        <v>4079071.5</v>
      </c>
      <c r="P56" s="59">
        <f t="shared" ref="P56" si="16">+P57+P58+P59</f>
        <v>19452217.469999999</v>
      </c>
      <c r="Q56" s="18">
        <f>+C56-P56</f>
        <v>1358902.5300000012</v>
      </c>
      <c r="R56" s="1"/>
      <c r="S56" s="1"/>
      <c r="T56" s="1"/>
      <c r="U56" s="1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2:31" ht="12.75">
      <c r="B57" s="32" t="s">
        <v>66</v>
      </c>
      <c r="C57" s="36">
        <v>15591120</v>
      </c>
      <c r="D57" s="34">
        <v>0</v>
      </c>
      <c r="E57" s="21">
        <v>0</v>
      </c>
      <c r="F57" s="21">
        <v>0</v>
      </c>
      <c r="G57" s="21">
        <v>0</v>
      </c>
      <c r="H57" s="21">
        <v>0</v>
      </c>
      <c r="I57" s="21">
        <v>299848.25</v>
      </c>
      <c r="J57" s="21">
        <v>2199000</v>
      </c>
      <c r="K57" s="21">
        <v>3242243.01</v>
      </c>
      <c r="L57" s="21">
        <v>2630259.5499999998</v>
      </c>
      <c r="M57" s="21">
        <v>1638461.68</v>
      </c>
      <c r="N57" s="21">
        <v>1701728.02</v>
      </c>
      <c r="O57" s="23">
        <v>3879579.49</v>
      </c>
      <c r="P57" s="2">
        <v>13470834.449999999</v>
      </c>
      <c r="Q57" s="22">
        <f>C57-P57</f>
        <v>2120285.5500000007</v>
      </c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2:31" ht="12.75">
      <c r="B58" s="32" t="s">
        <v>67</v>
      </c>
      <c r="C58" s="36">
        <v>5220000</v>
      </c>
      <c r="D58" s="34">
        <v>0</v>
      </c>
      <c r="E58" s="21">
        <v>0</v>
      </c>
      <c r="F58" s="21">
        <v>0</v>
      </c>
      <c r="G58" s="21">
        <v>0</v>
      </c>
      <c r="H58" s="21">
        <v>0</v>
      </c>
      <c r="I58" s="21">
        <v>836751.33166666667</v>
      </c>
      <c r="J58" s="21">
        <v>836751.33166666667</v>
      </c>
      <c r="K58" s="21">
        <v>836751.33166666667</v>
      </c>
      <c r="L58" s="21">
        <v>836751.33166666667</v>
      </c>
      <c r="M58" s="21">
        <v>836751.33166666667</v>
      </c>
      <c r="N58" s="21">
        <v>836751.33166666725</v>
      </c>
      <c r="O58" s="23">
        <v>199492.01</v>
      </c>
      <c r="P58" s="2">
        <v>5981383.0199999996</v>
      </c>
      <c r="Q58" s="22">
        <f>C58-P58</f>
        <v>-761383.01999999955</v>
      </c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2:31" ht="13.5" thickBot="1">
      <c r="B59" s="24" t="s">
        <v>68</v>
      </c>
      <c r="C59" s="41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2:31" ht="12.75">
      <c r="B60" s="15" t="s">
        <v>69</v>
      </c>
      <c r="C60" s="38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64">
        <v>0</v>
      </c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2:31" ht="12.75">
      <c r="B61" s="20" t="s">
        <v>70</v>
      </c>
      <c r="C61" s="39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3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2:31" ht="12.75">
      <c r="B62" s="20" t="s">
        <v>71</v>
      </c>
      <c r="C62" s="39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3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2:31" ht="12.75">
      <c r="B63" s="20" t="s">
        <v>72</v>
      </c>
      <c r="C63" s="39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3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2:31" ht="12.75">
      <c r="B64" s="20" t="s">
        <v>73</v>
      </c>
      <c r="C64" s="39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3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2:31" ht="12.75">
      <c r="B65" s="20" t="s">
        <v>74</v>
      </c>
      <c r="C65" s="39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3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2:31" ht="12.75">
      <c r="B66" s="20" t="s">
        <v>75</v>
      </c>
      <c r="C66" s="39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3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2:31" ht="13.5" thickBot="1">
      <c r="B67" s="24" t="s">
        <v>76</v>
      </c>
      <c r="C67" s="42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6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2:31" s="19" customFormat="1" ht="12.75">
      <c r="B68" s="66" t="s">
        <v>77</v>
      </c>
      <c r="C68" s="43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67">
        <v>0</v>
      </c>
      <c r="P68" s="17"/>
      <c r="R68" s="1"/>
      <c r="S68" s="1"/>
      <c r="T68" s="1"/>
      <c r="U68" s="1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2:31" ht="12.75">
      <c r="B69" s="20" t="s">
        <v>78</v>
      </c>
      <c r="C69" s="39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3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2:31" ht="12.75">
      <c r="B70" s="20" t="s">
        <v>79</v>
      </c>
      <c r="C70" s="39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3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2:31" ht="13.5" thickBot="1">
      <c r="B71" s="68" t="s">
        <v>80</v>
      </c>
      <c r="C71" s="44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49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2:31" s="19" customFormat="1" ht="12.75">
      <c r="B72" s="15" t="s">
        <v>81</v>
      </c>
      <c r="C72" s="45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69">
        <v>0</v>
      </c>
      <c r="P72" s="17"/>
      <c r="R72" s="1"/>
      <c r="S72" s="1"/>
      <c r="T72" s="1"/>
      <c r="U72" s="1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2:31" ht="12.75">
      <c r="B73" s="20" t="s">
        <v>82</v>
      </c>
      <c r="C73" s="39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3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2:31" ht="12.75">
      <c r="B74" s="20" t="s">
        <v>83</v>
      </c>
      <c r="C74" s="39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3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2:31" ht="12.75">
      <c r="B75" s="20" t="s">
        <v>84</v>
      </c>
      <c r="C75" s="39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3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2:31" ht="12.75">
      <c r="B76" s="20" t="s">
        <v>85</v>
      </c>
      <c r="C76" s="39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3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2:31" ht="12.75">
      <c r="B77" s="20" t="s">
        <v>86</v>
      </c>
      <c r="C77" s="39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3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2:31" ht="13.5" thickBot="1">
      <c r="B78" s="24" t="s">
        <v>87</v>
      </c>
      <c r="C78" s="42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6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2:31" s="19" customFormat="1" ht="13.5" thickBot="1">
      <c r="B79" s="70" t="s">
        <v>88</v>
      </c>
      <c r="C79" s="71">
        <v>0</v>
      </c>
      <c r="D79" s="72">
        <v>0</v>
      </c>
      <c r="E79" s="72">
        <v>0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3">
        <v>0</v>
      </c>
      <c r="P79" s="17"/>
      <c r="R79" s="1"/>
      <c r="S79" s="1"/>
      <c r="T79" s="1"/>
      <c r="U79" s="1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2:31" ht="12.75"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8:31" ht="12.75"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8:31" ht="12.75"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8:31" ht="12.75"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8:31" ht="12.75"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8:31" ht="12.75"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8:31" ht="12.75"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8:31" ht="12.75"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8:31" ht="12.75"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8:31" ht="12.75">
      <c r="R89" s="5"/>
      <c r="S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8:31" ht="12.75">
      <c r="R90" s="5"/>
      <c r="S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8:31" ht="12.75">
      <c r="R91" s="5"/>
      <c r="S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8:31" ht="12.75">
      <c r="R92" s="5"/>
      <c r="S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8:31" ht="12.75">
      <c r="R93" s="5"/>
      <c r="S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8:31" ht="12.75">
      <c r="R94" s="5"/>
      <c r="S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8:31" ht="12.75">
      <c r="R95" s="5"/>
      <c r="S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8:31" ht="12.75">
      <c r="R96" s="5"/>
      <c r="S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4:31" ht="12.75">
      <c r="R97" s="5"/>
      <c r="S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4:31" ht="12.75">
      <c r="R98" s="5"/>
      <c r="S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4:31" ht="12.75">
      <c r="R99" s="5"/>
      <c r="S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4:31">
      <c r="D100" s="1" t="s">
        <v>89</v>
      </c>
    </row>
  </sheetData>
  <mergeCells count="4">
    <mergeCell ref="B1:O1"/>
    <mergeCell ref="B2:P2"/>
    <mergeCell ref="B3:O3"/>
    <mergeCell ref="B4:O4"/>
  </mergeCells>
  <pageMargins left="0.70866141732283472" right="0.70866141732283472" top="0.74803149606299213" bottom="0.74803149606299213" header="0.31496062992125984" footer="0.31496062992125984"/>
  <pageSetup scale="180" orientation="landscape" horizontalDpi="0" verticalDpi="0" r:id="rId1"/>
  <legacyDrawing r:id="rId2"/>
  <oleObjects>
    <oleObject progId="Word.Picture.8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cp:lastPrinted>2018-01-31T18:05:19Z</cp:lastPrinted>
  <dcterms:created xsi:type="dcterms:W3CDTF">2016-09-01T02:06:11Z</dcterms:created>
  <dcterms:modified xsi:type="dcterms:W3CDTF">2018-02-08T15:21:07Z</dcterms:modified>
</cp:coreProperties>
</file>